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BBB9E121-C5DD-4129-A3F2-8D447C7298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30" sheetId="1" r:id="rId1"/>
  </sheets>
  <definedNames>
    <definedName name="_xlnm.Print_Titles" localSheetId="0">'Fachlos 1c.130'!$1:$10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W16" i="1" s="1"/>
  <c r="Z16" i="1" s="1"/>
  <c r="U16" i="1"/>
  <c r="V16" i="1"/>
  <c r="X16" i="1"/>
  <c r="Y16" i="1"/>
  <c r="Q17" i="1"/>
  <c r="S17" i="1"/>
  <c r="T17" i="1"/>
  <c r="U17" i="1"/>
  <c r="V17" i="1"/>
  <c r="W17" i="1"/>
  <c r="Z17" i="1" s="1"/>
  <c r="X17" i="1"/>
  <c r="Y17" i="1" s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5" i="1" l="1"/>
  <c r="Z12" i="1"/>
  <c r="Z14" i="1"/>
  <c r="Z13" i="1"/>
  <c r="Z18" i="1"/>
  <c r="Z11" i="1"/>
  <c r="Z20" i="1" l="1"/>
  <c r="Y1" i="1" s="1"/>
</calcChain>
</file>

<file path=xl/sharedStrings.xml><?xml version="1.0" encoding="utf-8"?>
<sst xmlns="http://schemas.openxmlformats.org/spreadsheetml/2006/main" count="80" uniqueCount="47">
  <si>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</si>
  <si>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</si>
  <si>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</si>
  <si>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</si>
  <si>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</si>
  <si>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</si>
  <si>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</si>
  <si>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</si>
  <si>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</si>
  <si>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</si>
  <si>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</si>
  <si>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</si>
  <si>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</si>
  <si>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</si>
  <si>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</si>
  <si>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</si>
  <si>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</si>
  <si>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</si>
  <si>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</si>
  <si>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</si>
  <si>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</si>
  <si>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</si>
  <si>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</si>
  <si>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</si>
  <si>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</si>
  <si>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</si>
  <si>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</si>
  <si>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</si>
  <si>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</si>
  <si>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</si>
  <si>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H03BB02</t>
  </si>
  <si>
    <t>Thiamazol</t>
  </si>
  <si>
    <t>FTA, TAB</t>
  </si>
  <si>
    <t>5 mg</t>
  </si>
  <si>
    <t>N1</t>
  </si>
  <si>
    <t>St</t>
  </si>
  <si>
    <t>N2</t>
  </si>
  <si>
    <t>N3</t>
  </si>
  <si>
    <t>10 mg</t>
  </si>
  <si>
    <t>20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</si>
  <si>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</si>
  <si>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</si>
  <si>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</si>
  <si>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</si>
  <si>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</si>
  <si>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</si>
  <si>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1c.130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</si>
</sst>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8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Z20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40</v>
      </c>
      <c r="L8" s="70" t="s">
        <v>41</v>
      </c>
      <c r="M8" s="76" t="s">
        <v>42</v>
      </c>
      <c r="N8" s="70" t="s">
        <v>43</v>
      </c>
      <c r="O8" s="70" t="s">
        <v>44</v>
      </c>
      <c r="P8" s="76" t="s">
        <v>45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3600</v>
      </c>
      <c r="F11" s="57" t="s">
        <v>35</v>
      </c>
      <c r="G11" s="35">
        <v>2298.6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32850</v>
      </c>
      <c r="F12" s="57" t="s">
        <v>35</v>
      </c>
      <c r="G12" s="35">
        <v>9099.4500000000007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637700</v>
      </c>
      <c r="F13" s="57" t="s">
        <v>35</v>
      </c>
      <c r="G13" s="35">
        <v>107525.77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36</v>
      </c>
      <c r="E14" s="47">
        <v>17900</v>
      </c>
      <c r="F14" s="57" t="s">
        <v>35</v>
      </c>
      <c r="G14" s="35">
        <v>5148.04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37</v>
      </c>
      <c r="E15" s="47">
        <v>177000</v>
      </c>
      <c r="F15" s="57" t="s">
        <v>35</v>
      </c>
      <c r="G15" s="35">
        <v>31928.799999999999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39</v>
      </c>
      <c r="D16" s="57" t="s">
        <v>34</v>
      </c>
      <c r="E16" s="47">
        <v>2160</v>
      </c>
      <c r="F16" s="57" t="s">
        <v>35</v>
      </c>
      <c r="G16" s="35">
        <v>1450.44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36</v>
      </c>
      <c r="E17" s="47">
        <v>9200</v>
      </c>
      <c r="F17" s="57" t="s">
        <v>35</v>
      </c>
      <c r="G17" s="35">
        <v>2761.84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37</v>
      </c>
      <c r="E18" s="47">
        <v>76800</v>
      </c>
      <c r="F18" s="57" t="s">
        <v>35</v>
      </c>
      <c r="G18" s="35">
        <v>14975.51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20" spans="1:27" s="12" customFormat="1" ht="27.75" customHeight="1" x14ac:dyDescent="0.25">
      <c r="A20" s="36"/>
      <c r="B20" s="36"/>
      <c r="C20" s="37"/>
      <c r="D20" s="37"/>
      <c r="E20" s="48"/>
      <c r="F20" s="36"/>
      <c r="G20" s="36"/>
      <c r="H20" s="54"/>
      <c r="I20" s="36"/>
      <c r="R20" s="14"/>
      <c r="U20" s="95" t="s">
        <v>22</v>
      </c>
      <c r="V20" s="96"/>
      <c r="W20" s="96"/>
      <c r="X20" s="96"/>
      <c r="Y20" s="96"/>
      <c r="Z20" s="13">
        <f>SUM(Z11:Z18)</f>
        <v>0</v>
      </c>
    </row>
    <row r="21" spans="1:27" s="14" customFormat="1" ht="15.75" x14ac:dyDescent="0.25">
      <c r="A21" s="38"/>
      <c r="B21" s="39"/>
      <c r="C21" s="39"/>
      <c r="D21" s="39"/>
      <c r="E21" s="49"/>
      <c r="F21" s="39"/>
      <c r="G21" s="39"/>
      <c r="H21" s="55"/>
      <c r="I21" s="39"/>
      <c r="J21" s="15"/>
    </row>
    <row r="22" spans="1:27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Z22" s="16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L23" s="17"/>
    </row>
    <row r="24" spans="1:27" s="12" customFormat="1" x14ac:dyDescent="0.2">
      <c r="A24" s="36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40"/>
      <c r="B25" s="36"/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0"/>
      <c r="B26" s="36" t="s">
        <v>23</v>
      </c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41"/>
      <c r="B27" s="40"/>
      <c r="C27" s="37"/>
      <c r="D27" s="37"/>
      <c r="E27" s="50"/>
      <c r="F27" s="41"/>
      <c r="G27" s="41"/>
      <c r="H27" s="54"/>
      <c r="I27" s="36"/>
    </row>
    <row r="28" spans="1:27" s="12" customFormat="1" x14ac:dyDescent="0.2">
      <c r="A28" s="36"/>
      <c r="B28" s="36"/>
    </row>
    <row r="29" spans="1:27" s="12" customFormat="1" x14ac:dyDescent="0.2">
      <c r="A29" s="40"/>
      <c r="B29" s="36"/>
    </row>
    <row r="30" spans="1:27" s="12" customFormat="1" x14ac:dyDescent="0.2">
      <c r="A30" s="40"/>
      <c r="B30" s="36"/>
    </row>
    <row r="31" spans="1:27" x14ac:dyDescent="0.2">
      <c r="C31"/>
      <c r="D31"/>
      <c r="E31"/>
      <c r="F31"/>
      <c r="G31"/>
      <c r="H31"/>
      <c r="I31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</sheetData>
  <sheetProtection algorithmName="SHA-512" hashValue="Y+fXRdzMSBB8j3HVN9Kcm4C4U753DOWmg0jD2TzX9Hhc0XGiL9OurAbqb6AAVB8B5HZT5JhAT87XsAxCJW9Q8Q==" saltValue="Syo6iKUU9CppoVLAnjfur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0:Y20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8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8" xr:uid="{00000000-0002-0000-0000-000000000000}">
      <formula1>0</formula1>
    </dataValidation>
    <dataValidation allowBlank="1" showErrorMessage="1" error="Die PZN muss eine 7stellige Ganzzahl sein. " sqref="I11:I18" xr:uid="{00000000-0002-0000-0000-000001000000}"/>
    <dataValidation type="whole" allowBlank="1" showErrorMessage="1" error="Die PZN muss eine 8stellige Ganzzahl sein. " sqref="H11:H18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8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8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8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8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8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8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8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8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1c.130</vt:lpstr>
      <vt:lpstr>'Fachlos 1c.130'!Drucktitel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2026-06-24T08:01:17Z</dcterms:modified>
</cp:coreProperties>
</file>